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uar\Downloads\METRO\MAYO\"/>
    </mc:Choice>
  </mc:AlternateContent>
  <xr:revisionPtr revIDLastSave="0" documentId="13_ncr:1_{284AB2B2-E8E2-4565-9941-F9324771F006}" xr6:coauthVersionLast="47" xr6:coauthVersionMax="47" xr10:uidLastSave="{00000000-0000-0000-0000-000000000000}"/>
  <bookViews>
    <workbookView xWindow="-120" yWindow="-120" windowWidth="20730" windowHeight="11040" xr2:uid="{AA752177-737A-49E1-8922-81DC2EEC806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1" l="1"/>
  <c r="K12" i="1" s="1"/>
  <c r="G13" i="1"/>
  <c r="K13" i="1" s="1"/>
  <c r="G16" i="1"/>
  <c r="G15" i="1"/>
  <c r="G14" i="1"/>
  <c r="G11" i="1"/>
  <c r="K11" i="1" s="1"/>
  <c r="G10" i="1"/>
  <c r="K10" i="1" s="1"/>
  <c r="G9" i="1"/>
  <c r="K9" i="1" s="1"/>
  <c r="G8" i="1"/>
  <c r="G7" i="1"/>
  <c r="G6" i="1"/>
  <c r="G5" i="1"/>
  <c r="K5" i="1" s="1"/>
  <c r="G4" i="1"/>
  <c r="G3" i="1"/>
  <c r="K3" i="1" s="1"/>
  <c r="G2" i="1"/>
  <c r="K6" i="1"/>
  <c r="J4" i="1"/>
  <c r="M4" i="1" s="1"/>
  <c r="N4" i="1" s="1"/>
  <c r="K14" i="1"/>
  <c r="J2" i="1"/>
  <c r="M2" i="1" s="1"/>
  <c r="O2" i="1" s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16" i="1"/>
  <c r="H15" i="1"/>
  <c r="H14" i="1"/>
  <c r="H13" i="1"/>
  <c r="H11" i="1"/>
  <c r="H10" i="1"/>
  <c r="H9" i="1"/>
  <c r="H8" i="1"/>
  <c r="H7" i="1"/>
  <c r="H6" i="1"/>
  <c r="H5" i="1"/>
  <c r="H4" i="1"/>
  <c r="H3" i="1"/>
  <c r="H2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U3" i="1"/>
  <c r="U2" i="1"/>
  <c r="K16" i="1"/>
  <c r="K15" i="1"/>
  <c r="K8" i="1"/>
  <c r="K7" i="1"/>
  <c r="K4" i="1"/>
  <c r="J8" i="1"/>
  <c r="M8" i="1" s="1"/>
  <c r="N8" i="1" s="1"/>
  <c r="J7" i="1"/>
  <c r="M7" i="1" s="1"/>
  <c r="J6" i="1"/>
  <c r="M6" i="1" s="1"/>
  <c r="O6" i="1" s="1"/>
  <c r="J5" i="1"/>
  <c r="M5" i="1" s="1"/>
  <c r="O5" i="1" s="1"/>
  <c r="J16" i="1"/>
  <c r="M16" i="1" s="1"/>
  <c r="V16" i="1" s="1"/>
  <c r="J15" i="1"/>
  <c r="M15" i="1" s="1"/>
  <c r="O15" i="1" s="1"/>
  <c r="J13" i="1" l="1"/>
  <c r="M13" i="1" s="1"/>
  <c r="O13" i="1" s="1"/>
  <c r="J12" i="1"/>
  <c r="M12" i="1" s="1"/>
  <c r="O12" i="1" s="1"/>
  <c r="N7" i="1"/>
  <c r="V7" i="1"/>
  <c r="J14" i="1"/>
  <c r="M14" i="1" s="1"/>
  <c r="N14" i="1" s="1"/>
  <c r="V4" i="1"/>
  <c r="V6" i="1"/>
  <c r="V8" i="1"/>
  <c r="V5" i="1"/>
  <c r="V13" i="1"/>
  <c r="J3" i="1"/>
  <c r="M3" i="1" s="1"/>
  <c r="V3" i="1" s="1"/>
  <c r="V15" i="1"/>
  <c r="V2" i="1"/>
  <c r="N16" i="1"/>
  <c r="O16" i="1"/>
  <c r="P8" i="1"/>
  <c r="J9" i="1"/>
  <c r="M9" i="1" s="1"/>
  <c r="J10" i="1"/>
  <c r="M10" i="1" s="1"/>
  <c r="V10" i="1" s="1"/>
  <c r="O8" i="1"/>
  <c r="J11" i="1"/>
  <c r="M11" i="1" s="1"/>
  <c r="N15" i="1"/>
  <c r="P15" i="1" s="1"/>
  <c r="N2" i="1"/>
  <c r="P2" i="1" s="1"/>
  <c r="O7" i="1"/>
  <c r="P7" i="1" s="1"/>
  <c r="N6" i="1"/>
  <c r="P6" i="1" s="1"/>
  <c r="O4" i="1"/>
  <c r="P4" i="1" s="1"/>
  <c r="N5" i="1"/>
  <c r="P5" i="1" s="1"/>
  <c r="K2" i="1"/>
  <c r="V12" i="1" l="1"/>
  <c r="N12" i="1"/>
  <c r="P12" i="1" s="1"/>
  <c r="N13" i="1"/>
  <c r="P13" i="1" s="1"/>
  <c r="O11" i="1"/>
  <c r="V11" i="1"/>
  <c r="N3" i="1"/>
  <c r="P16" i="1"/>
  <c r="O3" i="1"/>
  <c r="P3" i="1" s="1"/>
  <c r="O14" i="1"/>
  <c r="P14" i="1" s="1"/>
  <c r="V14" i="1"/>
  <c r="N9" i="1"/>
  <c r="V9" i="1"/>
  <c r="N10" i="1"/>
  <c r="O10" i="1"/>
  <c r="N11" i="1"/>
  <c r="P11" i="1" s="1"/>
  <c r="O9" i="1"/>
  <c r="P9" i="1" l="1"/>
  <c r="P10" i="1"/>
</calcChain>
</file>

<file path=xl/sharedStrings.xml><?xml version="1.0" encoding="utf-8"?>
<sst xmlns="http://schemas.openxmlformats.org/spreadsheetml/2006/main" count="82" uniqueCount="69">
  <si>
    <t>CHIP</t>
  </si>
  <si>
    <t>AAA0039PRLW</t>
  </si>
  <si>
    <t>AAA0039PRNN</t>
  </si>
  <si>
    <t>AAA0039NLCX</t>
  </si>
  <si>
    <t>AAA0039NLDM</t>
  </si>
  <si>
    <t>PSA</t>
  </si>
  <si>
    <t>Puente Peatonal</t>
  </si>
  <si>
    <t>AC 26 SUR 50B 15</t>
  </si>
  <si>
    <t>AC 26 SUR 50B 07</t>
  </si>
  <si>
    <t>KR 50B 26 10 SUR</t>
  </si>
  <si>
    <t>AC 26 SUR 50 59</t>
  </si>
  <si>
    <t>ÁREA REQUERIDA</t>
  </si>
  <si>
    <t>AAA0039BDKL</t>
  </si>
  <si>
    <t>AAA0039BDJH</t>
  </si>
  <si>
    <t>AAA0039BDHY</t>
  </si>
  <si>
    <t>AAA0039BDFT</t>
  </si>
  <si>
    <t>AAA0039BHCX</t>
  </si>
  <si>
    <t>AAA0039BHBR</t>
  </si>
  <si>
    <t>050S00207727</t>
  </si>
  <si>
    <t>AAA0039HRPP</t>
  </si>
  <si>
    <t>AC 26 SUR 50A 28</t>
  </si>
  <si>
    <t>AC 26 SUR 50A 20</t>
  </si>
  <si>
    <t>AC 26 SUR 50A 14</t>
  </si>
  <si>
    <t>AC 26 SUR 50A 04</t>
  </si>
  <si>
    <t>AK 50 22 57 SUR</t>
  </si>
  <si>
    <t>AK 50 22 49 SUR</t>
  </si>
  <si>
    <t>AAA0040HLHY</t>
  </si>
  <si>
    <t>AAA0040HLFT</t>
  </si>
  <si>
    <t>AAA0040HLEA</t>
  </si>
  <si>
    <t>AC 26 SUR 41 91</t>
  </si>
  <si>
    <t>AC 26 SUR 41 87</t>
  </si>
  <si>
    <t>AC 26 SUR 40B 98</t>
  </si>
  <si>
    <t>AC 26 SUR 40B 92</t>
  </si>
  <si>
    <t>AC 26 SUR 40B 90</t>
  </si>
  <si>
    <t>DESTINACIÓN</t>
  </si>
  <si>
    <t>DIRECCIÓN</t>
  </si>
  <si>
    <t>VALOR M² TERRENO</t>
  </si>
  <si>
    <t>VALOR M² CONSTRUCCIÓN</t>
  </si>
  <si>
    <t>AVALÚO CATASTRAL</t>
  </si>
  <si>
    <t>ESTIMADO AV COMERCIAL TYC</t>
  </si>
  <si>
    <t>DAÑO</t>
  </si>
  <si>
    <t>LUCRO</t>
  </si>
  <si>
    <t>TOTAL AVALÚO</t>
  </si>
  <si>
    <t>VALOR CONSTRUCCIÓN</t>
  </si>
  <si>
    <t>004404051019</t>
  </si>
  <si>
    <t>004404051030</t>
  </si>
  <si>
    <t>004404014007</t>
  </si>
  <si>
    <t>004404014008</t>
  </si>
  <si>
    <t>004401070004</t>
  </si>
  <si>
    <t>004401070003</t>
  </si>
  <si>
    <t>004401070002</t>
  </si>
  <si>
    <t>004401070001</t>
  </si>
  <si>
    <t>004401071018</t>
  </si>
  <si>
    <t>004401071017</t>
  </si>
  <si>
    <t>004403017007</t>
  </si>
  <si>
    <t>004403017008</t>
  </si>
  <si>
    <t>004412045017</t>
  </si>
  <si>
    <t>004412045016</t>
  </si>
  <si>
    <t>004412045015</t>
  </si>
  <si>
    <t>VALOR TERRENO TOTAL</t>
  </si>
  <si>
    <t>VALOR TERRENO REQUERIDO</t>
  </si>
  <si>
    <t>terreno SIIC</t>
  </si>
  <si>
    <t>Cons SIIC</t>
  </si>
  <si>
    <t>cód sector</t>
  </si>
  <si>
    <t>vr referencia</t>
  </si>
  <si>
    <t>Cat al 70</t>
  </si>
  <si>
    <t>PH</t>
  </si>
  <si>
    <t>ÁREA TERRENO M²</t>
  </si>
  <si>
    <t>ÁREA CONSTRUIDA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</si>
</sst>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$-240A]\ * #,##0_-;\-[$$-240A]\ * #,##0_-;_-[$$-240A]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1" fontId="0" fillId="0" borderId="1" xfId="0" applyNumberFormat="1" applyBorder="1" applyAlignment="1">
      <alignment horizontal="center"/>
    </xf>
    <xf numFmtId="1" fontId="0" fillId="0" borderId="1" xfId="0" applyNumberFormat="1" applyBorder="1"/>
    <xf numFmtId="1" fontId="0" fillId="0" borderId="1" xfId="0" applyNumberFormat="1" applyBorder="1" applyAlignment="1">
      <alignment wrapText="1"/>
    </xf>
    <xf numFmtId="43" fontId="0" fillId="0" borderId="1" xfId="1" applyFont="1" applyBorder="1"/>
    <xf numFmtId="43" fontId="0" fillId="0" borderId="1" xfId="1" applyFont="1" applyBorder="1" applyAlignment="1">
      <alignment horizontal="right"/>
    </xf>
    <xf numFmtId="164" fontId="0" fillId="0" borderId="1" xfId="0" applyNumberFormat="1" applyBorder="1"/>
    <xf numFmtId="0" fontId="0" fillId="0" borderId="0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DDD7A-F68F-46E0-B79F-CDF9045C2D90}">
  <dimension ref="A1:V16"/>
  <sheetViews>
    <sheetView tabSelected="1" workbookViewId="0">
      <selection activeCell="F19" sqref="F19"/>
    </sheetView>
  </sheetViews>
  <sheetFormatPr baseColWidth="10" defaultRowHeight="15" x14ac:dyDescent="0.25"/>
  <cols>
    <col min="1" max="1" width="16" customWidth="1"/>
    <col min="2" max="2" width="16.42578125" bestFit="1" customWidth="1"/>
    <col min="3" max="3" width="17" customWidth="1"/>
    <col min="4" max="4" width="12.7109375" customWidth="1"/>
    <col min="5" max="5" width="16.140625" customWidth="1"/>
    <col min="6" max="6" width="13" customWidth="1"/>
    <col min="7" max="7" width="15.7109375" customWidth="1"/>
    <col min="8" max="9" width="16.42578125" customWidth="1"/>
    <col min="10" max="10" width="18.7109375" customWidth="1"/>
    <col min="11" max="11" width="16.140625" customWidth="1"/>
    <col min="12" max="12" width="15.7109375" customWidth="1"/>
    <col min="13" max="14" width="16.28515625" customWidth="1"/>
    <col min="15" max="15" width="15.42578125" customWidth="1"/>
    <col min="16" max="16" width="17.85546875" customWidth="1"/>
    <col min="18" max="18" width="17.140625" customWidth="1"/>
    <col min="20" max="20" width="14" customWidth="1"/>
    <col min="21" max="21" width="15.7109375" customWidth="1"/>
    <col min="22" max="22" width="15.5703125" bestFit="1" customWidth="1"/>
  </cols>
  <sheetData>
    <row r="1" spans="1:22" ht="30" x14ac:dyDescent="0.25">
      <c r="A1" s="11" t="s">
        <v>0</v>
      </c>
      <c r="B1" s="11" t="s">
        <v>34</v>
      </c>
      <c r="C1" s="11" t="s">
        <v>35</v>
      </c>
      <c r="D1" s="12" t="s">
        <v>67</v>
      </c>
      <c r="E1" s="12" t="s">
        <v>68</v>
      </c>
      <c r="F1" s="12" t="s">
        <v>11</v>
      </c>
      <c r="G1" s="13" t="s">
        <v>36</v>
      </c>
      <c r="H1" s="13" t="s">
        <v>37</v>
      </c>
      <c r="I1" s="13" t="s">
        <v>38</v>
      </c>
      <c r="J1" s="13" t="s">
        <v>59</v>
      </c>
      <c r="K1" s="13" t="s">
        <v>60</v>
      </c>
      <c r="L1" s="13" t="s">
        <v>43</v>
      </c>
      <c r="M1" s="13" t="s">
        <v>39</v>
      </c>
      <c r="N1" s="13" t="s">
        <v>40</v>
      </c>
      <c r="O1" s="13" t="s">
        <v>41</v>
      </c>
      <c r="P1" s="13" t="s">
        <v>42</v>
      </c>
      <c r="Q1" s="9" t="s">
        <v>64</v>
      </c>
      <c r="R1" s="8" t="s">
        <v>63</v>
      </c>
      <c r="S1" s="7" t="s">
        <v>62</v>
      </c>
      <c r="T1" t="s">
        <v>61</v>
      </c>
      <c r="U1" s="7" t="s">
        <v>65</v>
      </c>
    </row>
    <row r="2" spans="1:22" x14ac:dyDescent="0.25">
      <c r="A2" s="1" t="s">
        <v>1</v>
      </c>
      <c r="B2" s="2" t="s">
        <v>5</v>
      </c>
      <c r="C2" s="2" t="s">
        <v>7</v>
      </c>
      <c r="D2" s="4">
        <v>178</v>
      </c>
      <c r="E2" s="4">
        <v>403.75</v>
      </c>
      <c r="F2" s="5">
        <v>32</v>
      </c>
      <c r="G2" s="6">
        <f>(Q2*100)/70</f>
        <v>5333571.4285714282</v>
      </c>
      <c r="H2" s="6">
        <f>(S2*100)/70</f>
        <v>683057.14285714284</v>
      </c>
      <c r="I2" s="6">
        <v>788331000</v>
      </c>
      <c r="J2" s="6">
        <f>D2*G2</f>
        <v>949375714.28571427</v>
      </c>
      <c r="K2" s="6">
        <f>F2*G2</f>
        <v>170674285.7142857</v>
      </c>
      <c r="L2" s="6">
        <f>H2*E2</f>
        <v>275784321.4285714</v>
      </c>
      <c r="M2" s="6">
        <f>J2+L2</f>
        <v>1225160035.7142856</v>
      </c>
      <c r="N2" s="6">
        <f>M2*0.05</f>
        <v>61258001.785714284</v>
      </c>
      <c r="O2" s="6">
        <f>M2*0.1</f>
        <v>122516003.57142857</v>
      </c>
      <c r="P2" s="6">
        <f>M2+N2+O2</f>
        <v>1408934041.0714285</v>
      </c>
      <c r="Q2">
        <v>3733500</v>
      </c>
      <c r="R2" s="2" t="s">
        <v>44</v>
      </c>
      <c r="S2" s="6">
        <v>478140</v>
      </c>
      <c r="T2" s="6">
        <v>3344280</v>
      </c>
      <c r="U2" s="10">
        <f>(I2*100)/70</f>
        <v>1126187142.8571429</v>
      </c>
      <c r="V2" s="10">
        <f>M2-U2</f>
        <v>98972892.857142687</v>
      </c>
    </row>
    <row r="3" spans="1:22" x14ac:dyDescent="0.25">
      <c r="A3" s="1" t="s">
        <v>2</v>
      </c>
      <c r="B3" s="2" t="s">
        <v>6</v>
      </c>
      <c r="C3" s="2" t="s">
        <v>8</v>
      </c>
      <c r="D3" s="4">
        <v>268.8</v>
      </c>
      <c r="E3" s="4">
        <v>869.43</v>
      </c>
      <c r="F3" s="5">
        <v>48</v>
      </c>
      <c r="G3" s="6">
        <f t="shared" ref="G3:G16" si="0">(Q3*100)/70</f>
        <v>5333571.4285714282</v>
      </c>
      <c r="H3" s="6">
        <f t="shared" ref="H3:H16" si="1">(S3*100)/70</f>
        <v>1247217.142857143</v>
      </c>
      <c r="I3" s="6">
        <v>1658000000</v>
      </c>
      <c r="J3" s="6">
        <f t="shared" ref="J3:J16" si="2">D3*G3</f>
        <v>1433664000</v>
      </c>
      <c r="K3" s="6">
        <f t="shared" ref="K3:K16" si="3">F3*G3</f>
        <v>256011428.57142854</v>
      </c>
      <c r="L3" s="6">
        <f t="shared" ref="L3:L16" si="4">H3*E3</f>
        <v>1084368000.5142858</v>
      </c>
      <c r="M3" s="6">
        <f t="shared" ref="M3:M16" si="5">J3+L3</f>
        <v>2518032000.514286</v>
      </c>
      <c r="N3" s="6">
        <f t="shared" ref="N3:N16" si="6">M3*0.05</f>
        <v>125901600.02571431</v>
      </c>
      <c r="O3" s="6">
        <f t="shared" ref="O3:O16" si="7">M3*0.1</f>
        <v>251803200.05142862</v>
      </c>
      <c r="P3" s="6">
        <f t="shared" ref="P3:P16" si="8">M3+N3+O3</f>
        <v>2895736800.5914292</v>
      </c>
      <c r="Q3">
        <v>3733500</v>
      </c>
      <c r="R3" s="2" t="s">
        <v>45</v>
      </c>
      <c r="S3" s="6">
        <v>873052</v>
      </c>
      <c r="T3" s="6">
        <v>3344280</v>
      </c>
      <c r="U3" s="10">
        <f t="shared" ref="U3:U16" si="9">(I3*100)/70</f>
        <v>2368571428.5714288</v>
      </c>
      <c r="V3" s="10">
        <f t="shared" ref="V3:V15" si="10">M3-U3</f>
        <v>149460571.94285727</v>
      </c>
    </row>
    <row r="4" spans="1:22" x14ac:dyDescent="0.25">
      <c r="A4" s="1" t="s">
        <v>3</v>
      </c>
      <c r="B4" s="2" t="s">
        <v>6</v>
      </c>
      <c r="C4" s="2" t="s">
        <v>9</v>
      </c>
      <c r="D4" s="4">
        <v>226</v>
      </c>
      <c r="E4" s="4">
        <v>480.4</v>
      </c>
      <c r="F4" s="5">
        <v>51</v>
      </c>
      <c r="G4" s="6">
        <f t="shared" si="0"/>
        <v>5175714.2857142854</v>
      </c>
      <c r="H4" s="6">
        <f t="shared" si="1"/>
        <v>1102814.2857142857</v>
      </c>
      <c r="I4" s="6">
        <v>1126662000</v>
      </c>
      <c r="J4" s="6">
        <f t="shared" si="2"/>
        <v>1169711428.5714285</v>
      </c>
      <c r="K4" s="6">
        <f t="shared" si="3"/>
        <v>263961428.57142857</v>
      </c>
      <c r="L4" s="6">
        <f t="shared" si="4"/>
        <v>529791982.85714281</v>
      </c>
      <c r="M4" s="6">
        <f t="shared" si="5"/>
        <v>1699503411.4285712</v>
      </c>
      <c r="N4" s="6">
        <f t="shared" si="6"/>
        <v>84975170.571428567</v>
      </c>
      <c r="O4" s="6">
        <f t="shared" si="7"/>
        <v>169950341.14285713</v>
      </c>
      <c r="P4" s="6">
        <f t="shared" si="8"/>
        <v>1954428923.1428568</v>
      </c>
      <c r="Q4">
        <v>3623000</v>
      </c>
      <c r="R4" s="2" t="s">
        <v>46</v>
      </c>
      <c r="S4" s="6">
        <v>771970</v>
      </c>
      <c r="T4" s="6">
        <v>3344280</v>
      </c>
      <c r="U4" s="10">
        <f t="shared" si="9"/>
        <v>1609517142.8571429</v>
      </c>
      <c r="V4" s="10">
        <f t="shared" si="10"/>
        <v>89986268.571428299</v>
      </c>
    </row>
    <row r="5" spans="1:22" x14ac:dyDescent="0.25">
      <c r="A5" s="1" t="s">
        <v>4</v>
      </c>
      <c r="B5" s="2" t="s">
        <v>6</v>
      </c>
      <c r="C5" s="2" t="s">
        <v>10</v>
      </c>
      <c r="D5" s="4">
        <v>161.5</v>
      </c>
      <c r="E5" s="4">
        <v>378.2</v>
      </c>
      <c r="F5" s="5">
        <v>43</v>
      </c>
      <c r="G5" s="6">
        <f t="shared" si="0"/>
        <v>5175714.2857142854</v>
      </c>
      <c r="H5" s="6">
        <f t="shared" si="1"/>
        <v>746558.57142857148</v>
      </c>
      <c r="I5" s="6">
        <v>737945000</v>
      </c>
      <c r="J5" s="6">
        <f t="shared" si="2"/>
        <v>835877857.14285707</v>
      </c>
      <c r="K5" s="6">
        <f t="shared" si="3"/>
        <v>222555714.28571427</v>
      </c>
      <c r="L5" s="6">
        <f t="shared" si="4"/>
        <v>282348451.71428573</v>
      </c>
      <c r="M5" s="6">
        <f t="shared" si="5"/>
        <v>1118226308.8571429</v>
      </c>
      <c r="N5" s="6">
        <f t="shared" si="6"/>
        <v>55911315.442857146</v>
      </c>
      <c r="O5" s="6">
        <f t="shared" si="7"/>
        <v>111822630.88571429</v>
      </c>
      <c r="P5" s="6">
        <f t="shared" si="8"/>
        <v>1285960255.1857145</v>
      </c>
      <c r="Q5">
        <v>3623000</v>
      </c>
      <c r="R5" s="2" t="s">
        <v>47</v>
      </c>
      <c r="S5" s="6">
        <v>522591</v>
      </c>
      <c r="T5" s="6">
        <v>3344280</v>
      </c>
      <c r="U5" s="10">
        <f t="shared" si="9"/>
        <v>1054207142.8571428</v>
      </c>
      <c r="V5" s="10">
        <f t="shared" si="10"/>
        <v>64019166.000000119</v>
      </c>
    </row>
    <row r="6" spans="1:22" x14ac:dyDescent="0.25">
      <c r="A6" s="1" t="s">
        <v>12</v>
      </c>
      <c r="B6" s="2" t="s">
        <v>5</v>
      </c>
      <c r="C6" s="2" t="s">
        <v>20</v>
      </c>
      <c r="D6" s="4">
        <v>122.5</v>
      </c>
      <c r="E6" s="4">
        <v>314.26</v>
      </c>
      <c r="F6" s="5">
        <v>36</v>
      </c>
      <c r="G6" s="6">
        <f t="shared" si="0"/>
        <v>5014285.7142857146</v>
      </c>
      <c r="H6" s="6">
        <f t="shared" si="1"/>
        <v>589898.57142857148</v>
      </c>
      <c r="I6" s="6">
        <v>533580000</v>
      </c>
      <c r="J6" s="6">
        <f t="shared" si="2"/>
        <v>614250000</v>
      </c>
      <c r="K6" s="6">
        <f t="shared" si="3"/>
        <v>180514285.71428573</v>
      </c>
      <c r="L6" s="6">
        <f t="shared" si="4"/>
        <v>185381525.05714285</v>
      </c>
      <c r="M6" s="6">
        <f t="shared" si="5"/>
        <v>799631525.05714285</v>
      </c>
      <c r="N6" s="6">
        <f t="shared" si="6"/>
        <v>39981576.252857141</v>
      </c>
      <c r="O6" s="6">
        <f t="shared" si="7"/>
        <v>79963152.505714282</v>
      </c>
      <c r="P6" s="6">
        <f t="shared" si="8"/>
        <v>919576253.81571424</v>
      </c>
      <c r="Q6">
        <v>3510000</v>
      </c>
      <c r="R6" s="2" t="s">
        <v>48</v>
      </c>
      <c r="S6" s="6">
        <v>412929</v>
      </c>
      <c r="T6" s="6">
        <v>3296430</v>
      </c>
      <c r="U6" s="10">
        <f t="shared" si="9"/>
        <v>762257142.85714281</v>
      </c>
      <c r="V6" s="10">
        <f t="shared" si="10"/>
        <v>37374382.200000048</v>
      </c>
    </row>
    <row r="7" spans="1:22" x14ac:dyDescent="0.25">
      <c r="A7" s="1" t="s">
        <v>13</v>
      </c>
      <c r="B7" s="2" t="s">
        <v>6</v>
      </c>
      <c r="C7" s="2" t="s">
        <v>21</v>
      </c>
      <c r="D7" s="4">
        <v>146.1</v>
      </c>
      <c r="E7" s="4">
        <v>210.7</v>
      </c>
      <c r="F7" s="5">
        <v>37</v>
      </c>
      <c r="G7" s="6">
        <f t="shared" si="0"/>
        <v>5014285.7142857146</v>
      </c>
      <c r="H7" s="6">
        <f t="shared" si="1"/>
        <v>696195.71428571432</v>
      </c>
      <c r="I7" s="6">
        <v>584290000</v>
      </c>
      <c r="J7" s="6">
        <f t="shared" si="2"/>
        <v>732587142.85714293</v>
      </c>
      <c r="K7" s="6">
        <f t="shared" si="3"/>
        <v>185528571.42857143</v>
      </c>
      <c r="L7" s="6">
        <f t="shared" si="4"/>
        <v>146688437</v>
      </c>
      <c r="M7" s="6">
        <f t="shared" si="5"/>
        <v>879275579.85714293</v>
      </c>
      <c r="N7" s="6">
        <f t="shared" si="6"/>
        <v>43963778.992857151</v>
      </c>
      <c r="O7" s="6">
        <f t="shared" si="7"/>
        <v>87927557.985714301</v>
      </c>
      <c r="P7" s="6">
        <f t="shared" si="8"/>
        <v>1011166916.8357143</v>
      </c>
      <c r="Q7">
        <v>3510000</v>
      </c>
      <c r="R7" s="2" t="s">
        <v>49</v>
      </c>
      <c r="S7" s="6">
        <v>487337</v>
      </c>
      <c r="T7" s="6">
        <v>3296430</v>
      </c>
      <c r="U7" s="10">
        <f t="shared" si="9"/>
        <v>834700000</v>
      </c>
      <c r="V7" s="10">
        <f t="shared" si="10"/>
        <v>44575579.857142925</v>
      </c>
    </row>
    <row r="8" spans="1:22" x14ac:dyDescent="0.25">
      <c r="A8" s="1" t="s">
        <v>14</v>
      </c>
      <c r="B8" s="2" t="s">
        <v>6</v>
      </c>
      <c r="C8" s="2" t="s">
        <v>22</v>
      </c>
      <c r="D8" s="4">
        <v>145.69999999999999</v>
      </c>
      <c r="E8" s="4">
        <v>115.64</v>
      </c>
      <c r="F8" s="5">
        <v>38</v>
      </c>
      <c r="G8" s="6">
        <f t="shared" si="0"/>
        <v>5014285.7142857146</v>
      </c>
      <c r="H8" s="6">
        <f t="shared" si="1"/>
        <v>620851.42857142852</v>
      </c>
      <c r="I8" s="6">
        <v>530547000</v>
      </c>
      <c r="J8" s="6">
        <f t="shared" si="2"/>
        <v>730581428.57142854</v>
      </c>
      <c r="K8" s="6">
        <f t="shared" si="3"/>
        <v>190542857.14285716</v>
      </c>
      <c r="L8" s="6">
        <f t="shared" si="4"/>
        <v>71795259.199999988</v>
      </c>
      <c r="M8" s="6">
        <f t="shared" si="5"/>
        <v>802376687.77142859</v>
      </c>
      <c r="N8" s="6">
        <f t="shared" si="6"/>
        <v>40118834.388571434</v>
      </c>
      <c r="O8" s="6">
        <f t="shared" si="7"/>
        <v>80237668.777142867</v>
      </c>
      <c r="P8" s="6">
        <f t="shared" si="8"/>
        <v>922733190.93714285</v>
      </c>
      <c r="Q8">
        <v>3510000</v>
      </c>
      <c r="R8" s="2" t="s">
        <v>50</v>
      </c>
      <c r="S8" s="6">
        <v>434596</v>
      </c>
      <c r="T8" s="6">
        <v>3296430</v>
      </c>
      <c r="U8" s="10">
        <f t="shared" si="9"/>
        <v>757924285.71428573</v>
      </c>
      <c r="V8" s="10">
        <f t="shared" si="10"/>
        <v>44452402.057142854</v>
      </c>
    </row>
    <row r="9" spans="1:22" x14ac:dyDescent="0.25">
      <c r="A9" s="1" t="s">
        <v>15</v>
      </c>
      <c r="B9" s="2" t="s">
        <v>6</v>
      </c>
      <c r="C9" s="2" t="s">
        <v>23</v>
      </c>
      <c r="D9" s="4">
        <v>189.4</v>
      </c>
      <c r="E9" s="4">
        <v>187.57</v>
      </c>
      <c r="F9" s="5">
        <v>50</v>
      </c>
      <c r="G9" s="6">
        <f t="shared" si="0"/>
        <v>5014285.7142857146</v>
      </c>
      <c r="H9" s="6">
        <f t="shared" si="1"/>
        <v>1111121.4285714286</v>
      </c>
      <c r="I9" s="6">
        <v>770233000</v>
      </c>
      <c r="J9" s="6">
        <f t="shared" si="2"/>
        <v>949705714.28571439</v>
      </c>
      <c r="K9" s="6">
        <f t="shared" si="3"/>
        <v>250714285.71428573</v>
      </c>
      <c r="L9" s="6">
        <f t="shared" si="4"/>
        <v>208413046.35714287</v>
      </c>
      <c r="M9" s="6">
        <f t="shared" si="5"/>
        <v>1158118760.6428573</v>
      </c>
      <c r="N9" s="6">
        <f t="shared" si="6"/>
        <v>57905938.03214287</v>
      </c>
      <c r="O9" s="6">
        <f t="shared" si="7"/>
        <v>115811876.06428574</v>
      </c>
      <c r="P9" s="6">
        <f t="shared" si="8"/>
        <v>1331836574.7392859</v>
      </c>
      <c r="Q9">
        <v>3510000</v>
      </c>
      <c r="R9" s="2" t="s">
        <v>51</v>
      </c>
      <c r="S9" s="6">
        <v>777785</v>
      </c>
      <c r="T9" s="6">
        <v>3296430</v>
      </c>
      <c r="U9" s="10">
        <f t="shared" si="9"/>
        <v>1100332857.1428571</v>
      </c>
      <c r="V9" s="10">
        <f t="shared" si="10"/>
        <v>57785903.500000238</v>
      </c>
    </row>
    <row r="10" spans="1:22" x14ac:dyDescent="0.25">
      <c r="A10" s="1" t="s">
        <v>16</v>
      </c>
      <c r="B10" s="2" t="s">
        <v>6</v>
      </c>
      <c r="C10" s="2" t="s">
        <v>24</v>
      </c>
      <c r="D10" s="4">
        <v>233</v>
      </c>
      <c r="E10" s="4">
        <v>332.48</v>
      </c>
      <c r="F10" s="5">
        <v>36</v>
      </c>
      <c r="G10" s="6">
        <f t="shared" si="0"/>
        <v>5014285.7142857146</v>
      </c>
      <c r="H10" s="6">
        <f t="shared" si="1"/>
        <v>410562.85714285716</v>
      </c>
      <c r="I10" s="6">
        <v>863621000</v>
      </c>
      <c r="J10" s="6">
        <f t="shared" si="2"/>
        <v>1168328571.4285715</v>
      </c>
      <c r="K10" s="6">
        <f t="shared" si="3"/>
        <v>180514285.71428573</v>
      </c>
      <c r="L10" s="6">
        <f t="shared" si="4"/>
        <v>136503938.74285716</v>
      </c>
      <c r="M10" s="6">
        <f t="shared" si="5"/>
        <v>1304832510.1714287</v>
      </c>
      <c r="N10" s="6">
        <f t="shared" si="6"/>
        <v>65241625.508571438</v>
      </c>
      <c r="O10" s="6">
        <f t="shared" si="7"/>
        <v>130483251.01714288</v>
      </c>
      <c r="P10" s="6">
        <f t="shared" si="8"/>
        <v>1500557386.6971428</v>
      </c>
      <c r="Q10">
        <v>3510000</v>
      </c>
      <c r="R10" s="2" t="s">
        <v>52</v>
      </c>
      <c r="S10" s="6">
        <v>287394</v>
      </c>
      <c r="T10" s="6">
        <v>3296430</v>
      </c>
      <c r="U10" s="10">
        <f t="shared" si="9"/>
        <v>1233744285.7142856</v>
      </c>
      <c r="V10" s="10">
        <f t="shared" si="10"/>
        <v>71088224.457143068</v>
      </c>
    </row>
    <row r="11" spans="1:22" x14ac:dyDescent="0.25">
      <c r="A11" s="1" t="s">
        <v>17</v>
      </c>
      <c r="B11" s="2" t="s">
        <v>5</v>
      </c>
      <c r="C11" s="2" t="s">
        <v>25</v>
      </c>
      <c r="D11" s="4">
        <v>182</v>
      </c>
      <c r="E11" s="4">
        <v>284.7</v>
      </c>
      <c r="F11" s="5">
        <v>24</v>
      </c>
      <c r="G11" s="6">
        <f t="shared" si="0"/>
        <v>5014285.7142857146</v>
      </c>
      <c r="H11" s="6">
        <f t="shared" si="1"/>
        <v>520051.42857142858</v>
      </c>
      <c r="I11" s="6">
        <v>703591000</v>
      </c>
      <c r="J11" s="6">
        <f t="shared" si="2"/>
        <v>912600000</v>
      </c>
      <c r="K11" s="6">
        <f t="shared" si="3"/>
        <v>120342857.14285715</v>
      </c>
      <c r="L11" s="6">
        <f t="shared" si="4"/>
        <v>148058641.7142857</v>
      </c>
      <c r="M11" s="6">
        <f t="shared" si="5"/>
        <v>1060658641.7142857</v>
      </c>
      <c r="N11" s="6">
        <f t="shared" si="6"/>
        <v>53032932.085714288</v>
      </c>
      <c r="O11" s="6">
        <f t="shared" si="7"/>
        <v>106065864.17142858</v>
      </c>
      <c r="P11" s="6">
        <f t="shared" si="8"/>
        <v>1219757437.9714286</v>
      </c>
      <c r="Q11">
        <v>3510000</v>
      </c>
      <c r="R11" s="2" t="s">
        <v>53</v>
      </c>
      <c r="S11" s="6">
        <v>364036</v>
      </c>
      <c r="T11" s="6">
        <v>3296430</v>
      </c>
      <c r="U11" s="10">
        <f t="shared" si="9"/>
        <v>1005130000</v>
      </c>
      <c r="V11" s="10">
        <f t="shared" si="10"/>
        <v>55528641.714285731</v>
      </c>
    </row>
    <row r="12" spans="1:22" x14ac:dyDescent="0.25">
      <c r="A12" s="1" t="s">
        <v>18</v>
      </c>
      <c r="B12" s="2" t="s">
        <v>6</v>
      </c>
      <c r="C12" s="2" t="s">
        <v>29</v>
      </c>
      <c r="D12" s="4">
        <v>299.7</v>
      </c>
      <c r="E12" s="4">
        <v>836.96</v>
      </c>
      <c r="F12" s="5">
        <v>57</v>
      </c>
      <c r="G12" s="6">
        <f t="shared" si="0"/>
        <v>7121428.5714285718</v>
      </c>
      <c r="H12" s="6">
        <v>850000</v>
      </c>
      <c r="I12" s="6" t="s">
        <v>66</v>
      </c>
      <c r="J12" s="6">
        <f t="shared" si="2"/>
        <v>2134292142.8571429</v>
      </c>
      <c r="K12" s="6">
        <f t="shared" si="3"/>
        <v>405921428.5714286</v>
      </c>
      <c r="L12" s="6">
        <f t="shared" si="4"/>
        <v>711416000</v>
      </c>
      <c r="M12" s="6">
        <f t="shared" si="5"/>
        <v>2845708142.8571429</v>
      </c>
      <c r="N12" s="6">
        <f t="shared" si="6"/>
        <v>142285407.14285716</v>
      </c>
      <c r="O12" s="6">
        <f t="shared" si="7"/>
        <v>284570814.28571433</v>
      </c>
      <c r="P12" s="6">
        <f t="shared" si="8"/>
        <v>3272564364.2857141</v>
      </c>
      <c r="Q12">
        <v>4985000</v>
      </c>
      <c r="R12" s="2" t="s">
        <v>54</v>
      </c>
      <c r="S12" s="6"/>
      <c r="T12" s="6"/>
      <c r="U12" s="10" t="e">
        <f t="shared" si="9"/>
        <v>#VALUE!</v>
      </c>
      <c r="V12" s="10" t="e">
        <f t="shared" si="10"/>
        <v>#VALUE!</v>
      </c>
    </row>
    <row r="13" spans="1:22" x14ac:dyDescent="0.25">
      <c r="A13" s="1" t="s">
        <v>19</v>
      </c>
      <c r="B13" s="2" t="s">
        <v>5</v>
      </c>
      <c r="C13" s="2" t="s">
        <v>30</v>
      </c>
      <c r="D13" s="4">
        <v>194</v>
      </c>
      <c r="E13" s="4">
        <v>479.7</v>
      </c>
      <c r="F13" s="5">
        <v>37</v>
      </c>
      <c r="G13" s="6">
        <f t="shared" si="0"/>
        <v>7121428.5714285718</v>
      </c>
      <c r="H13" s="6">
        <f t="shared" si="1"/>
        <v>718871.42857142852</v>
      </c>
      <c r="I13" s="6">
        <v>1082758000</v>
      </c>
      <c r="J13" s="6">
        <f t="shared" si="2"/>
        <v>1381557142.8571429</v>
      </c>
      <c r="K13" s="6">
        <f t="shared" si="3"/>
        <v>263492857.14285716</v>
      </c>
      <c r="L13" s="6">
        <f t="shared" si="4"/>
        <v>344842624.28571427</v>
      </c>
      <c r="M13" s="6">
        <f t="shared" si="5"/>
        <v>1726399767.1428571</v>
      </c>
      <c r="N13" s="6">
        <f t="shared" si="6"/>
        <v>86319988.357142866</v>
      </c>
      <c r="O13" s="6">
        <f t="shared" si="7"/>
        <v>172639976.71428573</v>
      </c>
      <c r="P13" s="6">
        <f t="shared" si="8"/>
        <v>1985359732.2142859</v>
      </c>
      <c r="Q13">
        <v>4985000</v>
      </c>
      <c r="R13" s="2" t="s">
        <v>55</v>
      </c>
      <c r="S13" s="6">
        <v>503210</v>
      </c>
      <c r="T13" s="6">
        <v>4336950</v>
      </c>
      <c r="U13" s="10">
        <f t="shared" si="9"/>
        <v>1546797142.8571429</v>
      </c>
      <c r="V13" s="10">
        <f t="shared" si="10"/>
        <v>179602624.28571415</v>
      </c>
    </row>
    <row r="14" spans="1:22" x14ac:dyDescent="0.25">
      <c r="A14" s="1" t="s">
        <v>26</v>
      </c>
      <c r="B14" s="2" t="s">
        <v>6</v>
      </c>
      <c r="C14" s="3" t="s">
        <v>31</v>
      </c>
      <c r="D14" s="4">
        <v>116.1</v>
      </c>
      <c r="E14" s="4">
        <v>329.79</v>
      </c>
      <c r="F14" s="5">
        <v>112</v>
      </c>
      <c r="G14" s="6">
        <f t="shared" si="0"/>
        <v>6575000</v>
      </c>
      <c r="H14" s="6">
        <f t="shared" si="1"/>
        <v>1181041.4285714286</v>
      </c>
      <c r="I14" s="6">
        <v>819701000</v>
      </c>
      <c r="J14" s="6">
        <f t="shared" si="2"/>
        <v>763357500</v>
      </c>
      <c r="K14" s="6">
        <f t="shared" si="3"/>
        <v>736400000</v>
      </c>
      <c r="L14" s="6">
        <f t="shared" si="4"/>
        <v>389495652.72857147</v>
      </c>
      <c r="M14" s="6">
        <f t="shared" si="5"/>
        <v>1152853152.7285714</v>
      </c>
      <c r="N14" s="6">
        <f t="shared" si="6"/>
        <v>57642657.636428572</v>
      </c>
      <c r="O14" s="6">
        <f t="shared" si="7"/>
        <v>115285315.27285714</v>
      </c>
      <c r="P14" s="6">
        <f t="shared" si="8"/>
        <v>1325781125.6378572</v>
      </c>
      <c r="Q14">
        <v>4602500</v>
      </c>
      <c r="R14" s="2" t="s">
        <v>56</v>
      </c>
      <c r="S14" s="6">
        <v>826729</v>
      </c>
      <c r="T14" s="6">
        <v>4711920</v>
      </c>
      <c r="U14" s="10">
        <f t="shared" si="9"/>
        <v>1171001428.5714285</v>
      </c>
      <c r="V14" s="10">
        <f t="shared" si="10"/>
        <v>-18148275.842857122</v>
      </c>
    </row>
    <row r="15" spans="1:22" x14ac:dyDescent="0.25">
      <c r="A15" s="1" t="s">
        <v>27</v>
      </c>
      <c r="B15" s="2" t="s">
        <v>6</v>
      </c>
      <c r="C15" s="2" t="s">
        <v>32</v>
      </c>
      <c r="D15" s="4">
        <v>127</v>
      </c>
      <c r="E15" s="4">
        <v>468.49</v>
      </c>
      <c r="F15" s="5">
        <v>34</v>
      </c>
      <c r="G15" s="6">
        <f t="shared" si="0"/>
        <v>6575000</v>
      </c>
      <c r="H15" s="6">
        <f t="shared" si="1"/>
        <v>1189637.142857143</v>
      </c>
      <c r="I15" s="6">
        <v>988547000</v>
      </c>
      <c r="J15" s="6">
        <f t="shared" si="2"/>
        <v>835025000</v>
      </c>
      <c r="K15" s="6">
        <f t="shared" si="3"/>
        <v>223550000</v>
      </c>
      <c r="L15" s="6">
        <f t="shared" si="4"/>
        <v>557333105.05714297</v>
      </c>
      <c r="M15" s="6">
        <f t="shared" si="5"/>
        <v>1392358105.057143</v>
      </c>
      <c r="N15" s="6">
        <f t="shared" si="6"/>
        <v>69617905.252857149</v>
      </c>
      <c r="O15" s="6">
        <f t="shared" si="7"/>
        <v>139235810.5057143</v>
      </c>
      <c r="P15" s="6">
        <f t="shared" si="8"/>
        <v>1601211820.8157144</v>
      </c>
      <c r="Q15">
        <v>4602500</v>
      </c>
      <c r="R15" s="2" t="s">
        <v>57</v>
      </c>
      <c r="S15" s="6">
        <v>832746</v>
      </c>
      <c r="T15" s="6">
        <v>4711920</v>
      </c>
      <c r="U15" s="10">
        <f t="shared" si="9"/>
        <v>1412210000</v>
      </c>
      <c r="V15" s="10">
        <f t="shared" si="10"/>
        <v>-19851894.942857027</v>
      </c>
    </row>
    <row r="16" spans="1:22" x14ac:dyDescent="0.25">
      <c r="A16" s="1" t="s">
        <v>28</v>
      </c>
      <c r="B16" s="2" t="s">
        <v>5</v>
      </c>
      <c r="C16" s="2" t="s">
        <v>33</v>
      </c>
      <c r="D16" s="4">
        <v>137.4</v>
      </c>
      <c r="E16" s="4">
        <v>461.52</v>
      </c>
      <c r="F16" s="5">
        <v>34</v>
      </c>
      <c r="G16" s="6">
        <f t="shared" si="0"/>
        <v>6575000</v>
      </c>
      <c r="H16" s="6">
        <f t="shared" si="1"/>
        <v>1012085.7142857143</v>
      </c>
      <c r="I16" s="6">
        <v>974387000</v>
      </c>
      <c r="J16" s="6">
        <f t="shared" si="2"/>
        <v>903405000</v>
      </c>
      <c r="K16" s="6">
        <f t="shared" si="3"/>
        <v>223550000</v>
      </c>
      <c r="L16" s="6">
        <f t="shared" si="4"/>
        <v>467097798.85714287</v>
      </c>
      <c r="M16" s="6">
        <f t="shared" si="5"/>
        <v>1370502798.8571429</v>
      </c>
      <c r="N16" s="6">
        <f t="shared" si="6"/>
        <v>68525139.942857146</v>
      </c>
      <c r="O16" s="6">
        <f t="shared" si="7"/>
        <v>137050279.88571429</v>
      </c>
      <c r="P16" s="6">
        <f t="shared" si="8"/>
        <v>1576078218.6857145</v>
      </c>
      <c r="Q16">
        <v>4602500</v>
      </c>
      <c r="R16" s="2" t="s">
        <v>58</v>
      </c>
      <c r="S16" s="6">
        <v>708460</v>
      </c>
      <c r="T16" s="6">
        <v>4711920</v>
      </c>
      <c r="U16" s="10">
        <f t="shared" si="9"/>
        <v>1391981428.5714285</v>
      </c>
      <c r="V16" s="10">
        <f>M16-U16</f>
        <v>-21478629.714285612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Sierra Zamora</dc:creator>
  <cp:lastModifiedBy>Eduardo Sierra Zamora</cp:lastModifiedBy>
  <dcterms:created xsi:type="dcterms:W3CDTF">2026-05-07T16:15:08Z</dcterms:created>
  <dcterms:modified xsi:type="dcterms:W3CDTF">2026-05-08T14:36:30Z</dcterms:modified>
</cp:coreProperties>
</file>